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Y19" i="1" l="1"/>
  <c r="Z19" i="1"/>
  <c r="AA19" i="1"/>
  <c r="AA13" i="1"/>
  <c r="AA12" i="1"/>
  <c r="AA11" i="1"/>
  <c r="Z13" i="1"/>
  <c r="Z12" i="1"/>
  <c r="Z11" i="1"/>
  <c r="AA10" i="1"/>
  <c r="Z10" i="1"/>
</calcChain>
</file>

<file path=xl/sharedStrings.xml><?xml version="1.0" encoding="utf-8"?>
<sst xmlns="http://schemas.openxmlformats.org/spreadsheetml/2006/main" count="75" uniqueCount="64">
  <si>
    <t>Eppi ID</t>
  </si>
  <si>
    <t>TITLE</t>
  </si>
  <si>
    <t>AUTHOR</t>
  </si>
  <si>
    <t>JOURNAL</t>
  </si>
  <si>
    <t>YEAR</t>
  </si>
  <si>
    <t>VOLUME</t>
  </si>
  <si>
    <t>PAGE START-PAGE END</t>
  </si>
  <si>
    <t>AUTHOR E-MAIL</t>
  </si>
  <si>
    <t>STUDY COUNTRY</t>
  </si>
  <si>
    <t>LOCATION SITE/NAME</t>
  </si>
  <si>
    <t>LATITUDE</t>
  </si>
  <si>
    <t>LONGITUDE</t>
  </si>
  <si>
    <t>KÖPPEN CLIMATE ZONE</t>
  </si>
  <si>
    <t>Soil chemical quality changes and implications for fertilizer management after 11 years of no-tillage wheat production systems in semiarid Morocco</t>
  </si>
  <si>
    <t xml:space="preserve">Mrabet R ; Ibno-Namr K ; Bessam F ; Saber N ; </t>
  </si>
  <si>
    <t>Land Degradation &amp; Development</t>
  </si>
  <si>
    <t>505-517</t>
  </si>
  <si>
    <t>mrabet1@altavista.net</t>
  </si>
  <si>
    <t>Morocco</t>
  </si>
  <si>
    <t>Settat</t>
  </si>
  <si>
    <t>Csa</t>
  </si>
  <si>
    <t>INTERVENTION (crop rotation / fertiliser / amendments / catch crop / tillage / multiple / farming system)</t>
  </si>
  <si>
    <t>NUMBER OF TREATMENTS</t>
  </si>
  <si>
    <t>WHICH TREATMENTS</t>
  </si>
  <si>
    <t>crop rotation / tillage</t>
  </si>
  <si>
    <t>6 rotations/ 2 tillage</t>
  </si>
  <si>
    <t xml:space="preserve">cont. Wheat; wheat-fallow; wheat-corn-fallow; wheatlentils-fallow; wheat-forage-fallow// NT, CT, </t>
  </si>
  <si>
    <t>DATA LOCATION</t>
  </si>
  <si>
    <t>BULK DENSITY (measured / calculated / not present)</t>
  </si>
  <si>
    <t>VARIANCE PRESENTED</t>
  </si>
  <si>
    <t>Variability Measure</t>
  </si>
  <si>
    <t>CRITICAL APPRAISAL, PRELIMINARY COMMENT</t>
  </si>
  <si>
    <t>Table 4</t>
  </si>
  <si>
    <t>not reported</t>
  </si>
  <si>
    <t>no</t>
  </si>
  <si>
    <t>None</t>
  </si>
  <si>
    <t>Exactly same data as in Mrabet et al. 2000 (Eppi id 10244363)</t>
  </si>
  <si>
    <t>Table 4. Soil organic carbon and total nitrogen contents as affected by wheat rotation and tillage</t>
  </si>
  <si>
    <t>SOC (Mg/ha)</t>
  </si>
  <si>
    <t>Depth</t>
  </si>
  <si>
    <t>0-2.5</t>
  </si>
  <si>
    <t>2.5-7</t>
  </si>
  <si>
    <t>7-20</t>
  </si>
  <si>
    <t>0-20</t>
  </si>
  <si>
    <t>Rotation</t>
  </si>
  <si>
    <t>NT</t>
  </si>
  <si>
    <t>CT</t>
  </si>
  <si>
    <t>WW</t>
  </si>
  <si>
    <t>WF</t>
  </si>
  <si>
    <t>WFgF</t>
  </si>
  <si>
    <t>WCF</t>
  </si>
  <si>
    <t>WLF</t>
  </si>
  <si>
    <t>Average dry bulk density (Mg m
ÿ3): 1.23 (from Table 1)</t>
  </si>
  <si>
    <t xml:space="preserve">Rotations studied were continuous wheat (WW), wheat±fallow (WF), fallow± wheat±corn (WCF), fallow±wheat±forage (WFgF) and fallow±wheat±lentils (WLF). Each phase of a rotation was present every year and each treatment was cycled on its assigned plot. The subplots were 6 _ 30m2. The tillage treatments were NT and reduced tillage with V-Blade Sweep (1987±1993) and changed to CT with offset disk harrow (1993 to present). The CT system consisted of one or two passes with an offset disk harrow for seedbed preparation and several passes for weed control in fallow phases. Depth of offset disk tillage was in the range 100±150 mm, depending upon the conditions of the soil at the time of tillage. The only soil disturbance in NT occurred during seeding and fertilizer banding operations. </t>
  </si>
  <si>
    <t>Effect sizes</t>
  </si>
  <si>
    <t>mean</t>
  </si>
  <si>
    <t>SD</t>
  </si>
  <si>
    <t>n</t>
  </si>
  <si>
    <t>Depth correction</t>
  </si>
  <si>
    <t>NT-CT</t>
  </si>
  <si>
    <t>Tillage (Mg/ha)</t>
  </si>
  <si>
    <t>Tillage (g/kg)</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</si>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</sst>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17" fontId="0" fillId="0" borderId="0" xfId="0" quotePrefix="1" applyNumberFormat="1"/>
    <xf numFmtId="0" fontId="3" fillId="2" borderId="0" xfId="0" applyFont="1" applyFill="1"/>
    <xf numFmtId="0" fontId="0" fillId="0" borderId="0" xfId="0" applyAlignment="1">
      <alignment horizontal="center"/>
    </xf>
    <xf numFmtId="0" fontId="0" fillId="0" borderId="0" xfId="0" applyAlignment="1">
      <alignment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tabSelected="1" topLeftCell="C1" workbookViewId="0">
      <selection activeCell="W19" sqref="W19"/>
    </sheetView>
  </sheetViews>
  <sheetFormatPr defaultColWidth="8.85546875" defaultRowHeight="15" x14ac:dyDescent="0.25"/>
  <cols>
    <col min="1" max="1" width="10.140625" bestFit="1" customWidth="1"/>
  </cols>
  <sheetData>
    <row r="1" spans="1:28"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28" s="5" customFormat="1" ht="15.75" x14ac:dyDescent="0.25">
      <c r="A2" s="6">
        <v>10246714</v>
      </c>
      <c r="B2" s="7" t="s">
        <v>13</v>
      </c>
      <c r="C2" s="6" t="s">
        <v>14</v>
      </c>
      <c r="D2" s="6" t="s">
        <v>15</v>
      </c>
      <c r="E2" s="6">
        <v>2001</v>
      </c>
      <c r="F2" s="6">
        <v>12</v>
      </c>
      <c r="G2" s="8" t="s">
        <v>16</v>
      </c>
      <c r="H2" s="6" t="s">
        <v>17</v>
      </c>
      <c r="I2" s="6" t="s">
        <v>18</v>
      </c>
      <c r="J2" s="6" t="s">
        <v>19</v>
      </c>
      <c r="K2" s="9">
        <v>33</v>
      </c>
      <c r="L2" s="9">
        <v>-7.617</v>
      </c>
      <c r="M2" s="6" t="s">
        <v>20</v>
      </c>
      <c r="N2" s="6" t="s">
        <v>24</v>
      </c>
      <c r="O2" s="6" t="s">
        <v>25</v>
      </c>
      <c r="P2" s="6" t="s">
        <v>26</v>
      </c>
      <c r="Q2" s="6" t="s">
        <v>32</v>
      </c>
      <c r="R2" s="6" t="s">
        <v>33</v>
      </c>
      <c r="S2" s="6" t="s">
        <v>34</v>
      </c>
      <c r="T2" s="6" t="s">
        <v>35</v>
      </c>
      <c r="U2" s="6" t="s">
        <v>36</v>
      </c>
      <c r="W2" s="6" t="s">
        <v>38</v>
      </c>
      <c r="X2" s="13" t="s">
        <v>44</v>
      </c>
      <c r="Y2" s="13"/>
      <c r="Z2" s="13"/>
      <c r="AA2" s="13"/>
      <c r="AB2" s="13"/>
    </row>
    <row r="3" spans="1:28" x14ac:dyDescent="0.25">
      <c r="W3" t="s">
        <v>39</v>
      </c>
      <c r="X3" t="s">
        <v>47</v>
      </c>
      <c r="Y3" t="s">
        <v>48</v>
      </c>
      <c r="Z3" t="s">
        <v>49</v>
      </c>
      <c r="AA3" t="s">
        <v>50</v>
      </c>
      <c r="AB3" t="s">
        <v>51</v>
      </c>
    </row>
    <row r="4" spans="1:28" x14ac:dyDescent="0.25">
      <c r="A4" s="14" t="s">
        <v>53</v>
      </c>
      <c r="B4" s="14"/>
      <c r="C4" s="14"/>
      <c r="D4" s="14"/>
      <c r="E4" s="14"/>
      <c r="F4" s="14"/>
      <c r="G4" s="14"/>
      <c r="H4" s="14"/>
      <c r="I4" s="14"/>
      <c r="J4" s="14"/>
      <c r="K4" s="14"/>
      <c r="L4" s="14"/>
      <c r="M4" s="14"/>
      <c r="N4" s="14"/>
      <c r="O4" s="14"/>
      <c r="P4" s="14"/>
      <c r="Q4" s="14"/>
      <c r="R4" s="14"/>
      <c r="S4" s="14"/>
      <c r="T4" s="14"/>
      <c r="U4" s="14"/>
      <c r="W4" t="s">
        <v>40</v>
      </c>
      <c r="X4">
        <v>7.09</v>
      </c>
      <c r="Y4">
        <v>5.29</v>
      </c>
      <c r="Z4">
        <v>5.85</v>
      </c>
      <c r="AA4">
        <v>5.96</v>
      </c>
      <c r="AB4">
        <v>5.25</v>
      </c>
    </row>
    <row r="5" spans="1:28" x14ac:dyDescent="0.25">
      <c r="A5" s="14"/>
      <c r="B5" s="14"/>
      <c r="C5" s="14"/>
      <c r="D5" s="14"/>
      <c r="E5" s="14"/>
      <c r="F5" s="14"/>
      <c r="G5" s="14"/>
      <c r="H5" s="14"/>
      <c r="I5" s="14"/>
      <c r="J5" s="14"/>
      <c r="K5" s="14"/>
      <c r="L5" s="14"/>
      <c r="M5" s="14"/>
      <c r="N5" s="14"/>
      <c r="O5" s="14"/>
      <c r="P5" s="14"/>
      <c r="Q5" s="14"/>
      <c r="R5" s="14"/>
      <c r="S5" s="14"/>
      <c r="T5" s="14"/>
      <c r="U5" s="14"/>
      <c r="W5" t="s">
        <v>41</v>
      </c>
      <c r="X5">
        <v>8.94</v>
      </c>
      <c r="Y5">
        <v>7.73</v>
      </c>
      <c r="Z5">
        <v>8.51</v>
      </c>
      <c r="AA5">
        <v>7.87</v>
      </c>
      <c r="AB5">
        <v>7.87</v>
      </c>
    </row>
    <row r="6" spans="1:28" x14ac:dyDescent="0.25">
      <c r="A6" s="14"/>
      <c r="B6" s="14"/>
      <c r="C6" s="14"/>
      <c r="D6" s="14"/>
      <c r="E6" s="14"/>
      <c r="F6" s="14"/>
      <c r="G6" s="14"/>
      <c r="H6" s="14"/>
      <c r="I6" s="14"/>
      <c r="J6" s="14"/>
      <c r="K6" s="14"/>
      <c r="L6" s="14"/>
      <c r="M6" s="14"/>
      <c r="N6" s="14"/>
      <c r="O6" s="14"/>
      <c r="P6" s="14"/>
      <c r="Q6" s="14"/>
      <c r="R6" s="14"/>
      <c r="S6" s="14"/>
      <c r="T6" s="14"/>
      <c r="U6" s="14"/>
      <c r="W6" s="11" t="s">
        <v>42</v>
      </c>
      <c r="X6">
        <v>20.36</v>
      </c>
      <c r="Y6">
        <v>21.78</v>
      </c>
      <c r="Z6">
        <v>22.29</v>
      </c>
      <c r="AA6">
        <v>19.850000000000001</v>
      </c>
      <c r="AB6">
        <v>23.31</v>
      </c>
    </row>
    <row r="7" spans="1:28" x14ac:dyDescent="0.25">
      <c r="A7" s="14"/>
      <c r="B7" s="14"/>
      <c r="C7" s="14"/>
      <c r="D7" s="14"/>
      <c r="E7" s="14"/>
      <c r="F7" s="14"/>
      <c r="G7" s="14"/>
      <c r="H7" s="14"/>
      <c r="I7" s="14"/>
      <c r="J7" s="14"/>
      <c r="K7" s="14"/>
      <c r="L7" s="14"/>
      <c r="M7" s="14"/>
      <c r="N7" s="14"/>
      <c r="O7" s="14"/>
      <c r="P7" s="14"/>
      <c r="Q7" s="14"/>
      <c r="R7" s="14"/>
      <c r="S7" s="14"/>
      <c r="T7" s="14"/>
      <c r="U7" s="14"/>
      <c r="W7" t="s">
        <v>43</v>
      </c>
      <c r="X7">
        <v>36.39</v>
      </c>
      <c r="Y7">
        <v>34.799999999999997</v>
      </c>
      <c r="Z7">
        <v>36.65</v>
      </c>
      <c r="AA7">
        <v>33.68</v>
      </c>
      <c r="AB7">
        <v>36.43</v>
      </c>
    </row>
    <row r="8" spans="1:28" x14ac:dyDescent="0.25">
      <c r="X8" s="13" t="s">
        <v>60</v>
      </c>
      <c r="Y8" s="13"/>
      <c r="Z8" s="13" t="s">
        <v>61</v>
      </c>
      <c r="AA8" s="13"/>
    </row>
    <row r="9" spans="1:28" x14ac:dyDescent="0.25">
      <c r="W9" t="s">
        <v>39</v>
      </c>
      <c r="X9" t="s">
        <v>45</v>
      </c>
      <c r="Y9" t="s">
        <v>46</v>
      </c>
      <c r="Z9" t="s">
        <v>45</v>
      </c>
      <c r="AA9" t="s">
        <v>46</v>
      </c>
    </row>
    <row r="10" spans="1:28" x14ac:dyDescent="0.25">
      <c r="W10" t="s">
        <v>40</v>
      </c>
      <c r="X10">
        <v>7.21</v>
      </c>
      <c r="Y10">
        <v>4.4800000000000004</v>
      </c>
      <c r="Z10">
        <f>X10*10/(1.23*2.5)</f>
        <v>23.447154471544714</v>
      </c>
      <c r="AA10">
        <f>Y10*10/(1.23*2.5)</f>
        <v>14.569105691056912</v>
      </c>
    </row>
    <row r="11" spans="1:28" x14ac:dyDescent="0.25">
      <c r="W11" t="s">
        <v>41</v>
      </c>
      <c r="X11">
        <v>8.39</v>
      </c>
      <c r="Y11">
        <v>8.06</v>
      </c>
      <c r="Z11">
        <f>X11*10/(1.23*5)</f>
        <v>13.642276422764228</v>
      </c>
      <c r="AA11">
        <f>Y11*10/(1.23*5)</f>
        <v>13.105691056910569</v>
      </c>
    </row>
    <row r="12" spans="1:28" x14ac:dyDescent="0.25">
      <c r="W12" s="11" t="s">
        <v>42</v>
      </c>
      <c r="X12">
        <v>21.68</v>
      </c>
      <c r="Y12">
        <v>21.38</v>
      </c>
      <c r="Z12">
        <f>X12*10/(1.23*13)</f>
        <v>13.558474046278924</v>
      </c>
      <c r="AA12">
        <f>Y12*10/(1.23*13)</f>
        <v>13.370856785490931</v>
      </c>
    </row>
    <row r="13" spans="1:28" x14ac:dyDescent="0.25">
      <c r="W13" t="s">
        <v>43</v>
      </c>
      <c r="X13">
        <v>37.28</v>
      </c>
      <c r="Y13">
        <v>33.92</v>
      </c>
      <c r="Z13">
        <f>X13*10/(1.23*20)</f>
        <v>15.154471544715447</v>
      </c>
      <c r="AA13">
        <f>Y13*10/(1.23*20)</f>
        <v>13.788617886178862</v>
      </c>
    </row>
    <row r="15" spans="1:28" x14ac:dyDescent="0.25">
      <c r="W15" s="5" t="s">
        <v>52</v>
      </c>
    </row>
    <row r="18" spans="23:27" x14ac:dyDescent="0.25">
      <c r="W18" s="15" t="s">
        <v>54</v>
      </c>
      <c r="X18" s="15"/>
      <c r="Y18" s="15" t="s">
        <v>45</v>
      </c>
      <c r="Z18" s="15" t="s">
        <v>46</v>
      </c>
      <c r="AA18" s="12" t="s">
        <v>59</v>
      </c>
    </row>
    <row r="19" spans="23:27" x14ac:dyDescent="0.25">
      <c r="W19" s="15" t="s">
        <v>43</v>
      </c>
      <c r="X19" s="15" t="s">
        <v>55</v>
      </c>
      <c r="Y19" s="15">
        <f>X13</f>
        <v>37.28</v>
      </c>
      <c r="Z19" s="15">
        <f>Y13</f>
        <v>33.92</v>
      </c>
      <c r="AA19" s="12">
        <f>Y19-Z19</f>
        <v>3.3599999999999994</v>
      </c>
    </row>
    <row r="20" spans="23:27" x14ac:dyDescent="0.25">
      <c r="W20" s="15"/>
      <c r="X20" s="15" t="s">
        <v>56</v>
      </c>
      <c r="Y20" s="15" t="s">
        <v>62</v>
      </c>
      <c r="Z20" s="15" t="s">
        <v>62</v>
      </c>
      <c r="AA20" s="12" t="s">
        <v>63</v>
      </c>
    </row>
    <row r="21" spans="23:27" x14ac:dyDescent="0.25">
      <c r="W21" s="15"/>
      <c r="X21" s="15" t="s">
        <v>57</v>
      </c>
      <c r="Y21" s="15">
        <v>3</v>
      </c>
      <c r="Z21" s="15">
        <v>3</v>
      </c>
      <c r="AA21" s="12">
        <v>6</v>
      </c>
    </row>
    <row r="22" spans="23:27" x14ac:dyDescent="0.25">
      <c r="W22" s="15"/>
      <c r="X22" s="15" t="s">
        <v>58</v>
      </c>
      <c r="Y22" s="15">
        <v>1</v>
      </c>
      <c r="Z22" s="15">
        <v>1</v>
      </c>
      <c r="AA22" s="12">
        <v>1</v>
      </c>
    </row>
  </sheetData>
  <mergeCells count="4">
    <mergeCell ref="X8:Y8"/>
    <mergeCell ref="X2:AB2"/>
    <mergeCell ref="A4:U7"/>
    <mergeCell ref="Z8:AA8"/>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2015-06-22T11:00:20Z</dcterms:created>
  <dcterms:modified xsi:type="dcterms:W3CDTF">2016-04-21T14:17:48Z</dcterms:modified>
</cp:coreProperties>
</file>